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14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'20.1'!$A$1:$W$24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21" i="28" l="1"/>
  <c r="U19" i="28" l="1"/>
  <c r="U18" i="28"/>
  <c r="U20" i="28" l="1"/>
  <c r="U22" i="28" l="1"/>
  <c r="N14" i="30" l="1"/>
  <c r="M16" i="30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<sst xmlns="http://schemas.openxmlformats.org/spreadsheetml/2006/main" count="209" uniqueCount="106">
  <si>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</si>
  <si>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</si>
  <si>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</si>
  <si>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</si>
  <si>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</si>
  <si>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</si>
  <si>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</si>
  <si>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</si>
  <si>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</si>
  <si>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</si>
  <si>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</si>
  <si>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</si>
  <si>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</si>
  <si>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</si>
  <si>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</si>
  <si>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</si>
  <si>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</si>
  <si>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</si>
  <si>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</si>
  <si>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</si>
  <si>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</si>
  <si>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</si>
  <si>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</si>
  <si>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</si>
  <si>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</si>
  <si>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</si>
  <si>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</si>
  <si>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</si>
  <si>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</si>
  <si>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</si>
  <si>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</si>
  <si>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</si>
  <si>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</si>
  <si>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</si>
  <si>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</si>
  <si>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</si>
  <si>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</si>
  <si>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</si>
  <si>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</si>
  <si>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</si>
  <si>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</si>
  <si>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</si>
  <si>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</si>
  <si>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</si>
  <si>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</si>
  <si>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</si>
  <si>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</si>
  <si>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</si>
  <si>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</si>
  <si>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</si>
  <si>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</si>
  <si>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</si>
  <si>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</si>
  <si>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</si>
  <si>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</si>
  <si>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</si>
  <si>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</si>
  <si>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</si>
  <si>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 xml:space="preserve">1 км 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</si>
  <si>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</si>
  <si>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</si>
  <si>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</si>
  <si>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</si>
  <si>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</si>
  <si>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</si>
  <si>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</si>
  <si>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</si>
  <si>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</si>
  <si>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</si>
  <si>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</si>
  <si>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</si>
  <si>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</si>
  <si>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</si>
  <si>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</si>
  <si>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</si>
  <si>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</si>
  <si>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</si>
  <si>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</si>
  <si>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</si>
  <si>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</si>
  <si>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УНЦ провода СИП ВЛ 0,4 - 35 кВ</t>
  </si>
  <si>
    <t>УНЦ на проектные и изыскательские работы по ВЛ</t>
  </si>
  <si>
    <t>П3-01</t>
  </si>
  <si>
    <t>1 ВЛ</t>
  </si>
  <si>
    <t>ЛЭП-0,4кВ</t>
  </si>
  <si>
    <t>Проектная документация, ВЛ-0,4</t>
  </si>
  <si>
    <t>0,4</t>
  </si>
  <si>
    <t>УНЦ ВЛ 0,4 - 750 кВ на строительно-монтажные работы без опор и провода</t>
  </si>
  <si>
    <t>Л1-01-1</t>
  </si>
  <si>
    <t>УНЦ опор ВЛ 0,4 - 750 кВ</t>
  </si>
  <si>
    <t>1 км</t>
  </si>
  <si>
    <t>Л3-01-1</t>
  </si>
  <si>
    <t>1.1.1.1</t>
  </si>
  <si>
    <t>УНЦ арматуры, крепления, защиты от перенапряжений ВЛ 0,4 - 35 кВ</t>
  </si>
  <si>
    <t>Линейная арматура, крепления, защиты от перенапряжений ВЛ-0,4 кВ</t>
  </si>
  <si>
    <t>1 ед</t>
  </si>
  <si>
    <t>Л11-01</t>
  </si>
  <si>
    <t>124</t>
  </si>
  <si>
    <t>Провод СИП-2 3х35+1х54,6мм2</t>
  </si>
  <si>
    <t>Л7-18-1.4</t>
  </si>
  <si>
    <t>СВ 105-5</t>
  </si>
  <si>
    <t>Год раскрытия информации: 2026 год</t>
  </si>
  <si>
    <t>O_N_Кд_24_ЛК15_7341</t>
  </si>
  <si>
    <t>Электроснабжение ЭПУ потребителей в соответствии с договором на ТП № 1-38-24-1736 г. Краснодар</t>
  </si>
  <si>
    <t>2026</t>
  </si>
  <si>
    <t>0,075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</si>
</sst>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3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31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wrapText="1"/>
    </xf>
    <xf numFmtId="43" fontId="40" fillId="24" borderId="18" xfId="0" applyNumberFormat="1" applyFont="1" applyFill="1" applyBorder="1" applyAlignment="1">
      <alignment horizontal="center" vertical="center"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left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25" borderId="23" xfId="2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left" vertical="center" wrapText="1"/>
    </xf>
    <xf numFmtId="4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49" fontId="6" fillId="25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4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4"/>
  <sheetViews>
    <sheetView view="pageBreakPreview" topLeftCell="A4" zoomScale="70" zoomScaleNormal="70" zoomScaleSheetLayoutView="70" workbookViewId="0">
      <selection activeCell="B18" sqref="B18:D18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17" t="s">
        <v>76</v>
      </c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24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5" customFormat="1" ht="22.5" x14ac:dyDescent="0.3">
      <c r="B7" s="119" t="s">
        <v>78</v>
      </c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</row>
    <row r="8" spans="1:34" s="25" customFormat="1" ht="21" x14ac:dyDescent="0.35"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</row>
    <row r="9" spans="1:34" ht="20.25" x14ac:dyDescent="0.3">
      <c r="B9" s="116" t="s">
        <v>79</v>
      </c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116"/>
      <c r="P9" s="116"/>
      <c r="Q9" s="116"/>
      <c r="R9" s="116"/>
      <c r="S9" s="116"/>
      <c r="T9" s="116"/>
      <c r="U9" s="116"/>
      <c r="V9" s="116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18" t="s">
        <v>77</v>
      </c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O10" s="118"/>
      <c r="P10" s="118"/>
      <c r="Q10" s="118"/>
      <c r="R10" s="118"/>
      <c r="S10" s="118"/>
      <c r="T10" s="118"/>
      <c r="U10" s="118"/>
      <c r="V10" s="118"/>
    </row>
    <row r="11" spans="1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34" ht="20.25" x14ac:dyDescent="0.3">
      <c r="B12" s="116" t="s">
        <v>101</v>
      </c>
      <c r="C12" s="116"/>
      <c r="D12" s="116"/>
      <c r="E12" s="116"/>
      <c r="F12" s="116"/>
      <c r="G12" s="116"/>
      <c r="H12" s="116"/>
      <c r="I12" s="116"/>
      <c r="J12" s="116"/>
      <c r="K12" s="116"/>
      <c r="L12" s="116"/>
      <c r="M12" s="116"/>
      <c r="N12" s="116"/>
      <c r="O12" s="116"/>
      <c r="P12" s="116"/>
      <c r="Q12" s="116"/>
      <c r="R12" s="116"/>
      <c r="S12" s="116"/>
      <c r="T12" s="116"/>
      <c r="U12" s="116"/>
      <c r="V12" s="116"/>
    </row>
    <row r="13" spans="1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09" t="s">
        <v>21</v>
      </c>
      <c r="C15" s="109" t="s">
        <v>11</v>
      </c>
      <c r="D15" s="109" t="s">
        <v>10</v>
      </c>
      <c r="E15" s="109" t="s">
        <v>15</v>
      </c>
      <c r="F15" s="110" t="s">
        <v>18</v>
      </c>
      <c r="G15" s="107" t="s">
        <v>47</v>
      </c>
      <c r="H15" s="114" t="s">
        <v>39</v>
      </c>
      <c r="I15" s="115" t="s">
        <v>38</v>
      </c>
      <c r="J15" s="111" t="s">
        <v>9</v>
      </c>
      <c r="K15" s="112"/>
      <c r="L15" s="112"/>
      <c r="M15" s="113"/>
      <c r="N15" s="112"/>
      <c r="O15" s="106" t="s">
        <v>4</v>
      </c>
      <c r="P15" s="106"/>
      <c r="Q15" s="106"/>
      <c r="R15" s="106"/>
      <c r="S15" s="106"/>
      <c r="T15" s="106"/>
      <c r="U15" s="106"/>
      <c r="V15" s="106" t="s">
        <v>14</v>
      </c>
    </row>
    <row r="16" spans="1:34" s="17" customFormat="1" ht="78.75" x14ac:dyDescent="0.25">
      <c r="A16" s="8"/>
      <c r="B16" s="108"/>
      <c r="C16" s="108"/>
      <c r="D16" s="108"/>
      <c r="E16" s="108"/>
      <c r="F16" s="110"/>
      <c r="G16" s="108"/>
      <c r="H16" s="108"/>
      <c r="I16" s="108"/>
      <c r="J16" s="29" t="s">
        <v>2</v>
      </c>
      <c r="K16" s="29" t="s">
        <v>5</v>
      </c>
      <c r="L16" s="29" t="s">
        <v>26</v>
      </c>
      <c r="M16" s="29" t="s">
        <v>23</v>
      </c>
      <c r="N16" s="30" t="s">
        <v>40</v>
      </c>
      <c r="O16" s="28" t="s">
        <v>24</v>
      </c>
      <c r="P16" s="28" t="s">
        <v>0</v>
      </c>
      <c r="Q16" s="28" t="s">
        <v>16</v>
      </c>
      <c r="R16" s="28" t="s">
        <v>3</v>
      </c>
      <c r="S16" s="28" t="s">
        <v>8</v>
      </c>
      <c r="T16" s="28" t="s">
        <v>19</v>
      </c>
      <c r="U16" s="30" t="s">
        <v>42</v>
      </c>
      <c r="V16" s="106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25">
      <c r="B18" s="83" t="s">
        <v>92</v>
      </c>
      <c r="C18" s="87" t="s">
        <v>103</v>
      </c>
      <c r="D18" s="84" t="s">
        <v>102</v>
      </c>
      <c r="E18" s="64" t="s">
        <v>80</v>
      </c>
      <c r="F18" s="65" t="s">
        <v>84</v>
      </c>
      <c r="G18" s="97"/>
      <c r="H18" s="97"/>
      <c r="I18" s="97" t="s">
        <v>104</v>
      </c>
      <c r="J18" s="65" t="s">
        <v>86</v>
      </c>
      <c r="K18" s="65" t="s">
        <v>98</v>
      </c>
      <c r="L18" s="97"/>
      <c r="M18" s="97"/>
      <c r="N18" s="102" t="s">
        <v>57</v>
      </c>
      <c r="O18" s="65" t="s">
        <v>56</v>
      </c>
      <c r="P18" s="65" t="s">
        <v>105</v>
      </c>
      <c r="Q18" s="102" t="s">
        <v>58</v>
      </c>
      <c r="R18" s="102" t="s">
        <v>99</v>
      </c>
      <c r="S18" s="66">
        <v>514.91</v>
      </c>
      <c r="T18" s="66">
        <v>1.1599999999999999</v>
      </c>
      <c r="U18" s="66">
        <f t="shared" ref="U18" si="0">O18*P18*S18*T18</f>
        <v>44.797169999999994</v>
      </c>
      <c r="V18" s="65" t="s">
        <v>7</v>
      </c>
    </row>
    <row r="19" spans="2:22" s="8" customFormat="1" ht="45.75" customHeight="1" x14ac:dyDescent="0.25">
      <c r="B19" s="83" t="s">
        <v>92</v>
      </c>
      <c r="C19" s="87" t="s">
        <v>103</v>
      </c>
      <c r="D19" s="84" t="s">
        <v>102</v>
      </c>
      <c r="E19" s="99" t="s">
        <v>87</v>
      </c>
      <c r="F19" s="65" t="s">
        <v>84</v>
      </c>
      <c r="G19" s="97"/>
      <c r="H19" s="97"/>
      <c r="I19" s="97" t="s">
        <v>104</v>
      </c>
      <c r="J19" s="65" t="s">
        <v>86</v>
      </c>
      <c r="K19" s="65" t="s">
        <v>98</v>
      </c>
      <c r="L19" s="97"/>
      <c r="M19" s="97"/>
      <c r="N19" s="102" t="s">
        <v>57</v>
      </c>
      <c r="O19" s="65" t="s">
        <v>56</v>
      </c>
      <c r="P19" s="65" t="s">
        <v>105</v>
      </c>
      <c r="Q19" s="102" t="s">
        <v>58</v>
      </c>
      <c r="R19" s="102" t="s">
        <v>88</v>
      </c>
      <c r="S19" s="66">
        <v>963.68</v>
      </c>
      <c r="T19" s="66">
        <v>2.0299999999999998</v>
      </c>
      <c r="U19" s="66">
        <f>O19*P19*S19*T19</f>
        <v>146.72027999999997</v>
      </c>
      <c r="V19" s="65" t="s">
        <v>7</v>
      </c>
    </row>
    <row r="20" spans="2:22" s="8" customFormat="1" ht="45.75" customHeight="1" x14ac:dyDescent="0.25">
      <c r="B20" s="83" t="s">
        <v>92</v>
      </c>
      <c r="C20" s="87" t="s">
        <v>103</v>
      </c>
      <c r="D20" s="84" t="s">
        <v>102</v>
      </c>
      <c r="E20" s="99" t="s">
        <v>89</v>
      </c>
      <c r="F20" s="65" t="s">
        <v>84</v>
      </c>
      <c r="G20" s="97"/>
      <c r="H20" s="97"/>
      <c r="I20" s="97" t="s">
        <v>104</v>
      </c>
      <c r="J20" s="65" t="s">
        <v>86</v>
      </c>
      <c r="K20" s="65" t="s">
        <v>100</v>
      </c>
      <c r="L20" s="97"/>
      <c r="M20" s="97"/>
      <c r="N20" s="98" t="s">
        <v>57</v>
      </c>
      <c r="O20" s="65" t="s">
        <v>56</v>
      </c>
      <c r="P20" s="65" t="s">
        <v>105</v>
      </c>
      <c r="Q20" s="101" t="s">
        <v>90</v>
      </c>
      <c r="R20" s="101" t="s">
        <v>91</v>
      </c>
      <c r="S20" s="100">
        <v>949.02</v>
      </c>
      <c r="T20" s="100">
        <v>1.1599999999999999</v>
      </c>
      <c r="U20" s="66">
        <f t="shared" ref="U20" si="1">O20*P20*S20*T20</f>
        <v>82.564739999999986</v>
      </c>
      <c r="V20" s="65" t="s">
        <v>7</v>
      </c>
    </row>
    <row r="21" spans="2:22" s="8" customFormat="1" ht="56.25" customHeight="1" x14ac:dyDescent="0.25">
      <c r="B21" s="83" t="s">
        <v>92</v>
      </c>
      <c r="C21" s="87" t="s">
        <v>103</v>
      </c>
      <c r="D21" s="84" t="s">
        <v>102</v>
      </c>
      <c r="E21" s="99" t="s">
        <v>93</v>
      </c>
      <c r="F21" s="103" t="s">
        <v>84</v>
      </c>
      <c r="G21" s="105"/>
      <c r="H21" s="105"/>
      <c r="I21" s="105" t="s">
        <v>104</v>
      </c>
      <c r="J21" s="103" t="s">
        <v>86</v>
      </c>
      <c r="K21" s="103" t="s">
        <v>94</v>
      </c>
      <c r="L21" s="105"/>
      <c r="M21" s="105"/>
      <c r="N21" s="104" t="s">
        <v>57</v>
      </c>
      <c r="O21" s="103" t="s">
        <v>56</v>
      </c>
      <c r="P21" s="103" t="s">
        <v>97</v>
      </c>
      <c r="Q21" s="104" t="s">
        <v>95</v>
      </c>
      <c r="R21" s="104" t="s">
        <v>96</v>
      </c>
      <c r="S21" s="100">
        <v>4.95</v>
      </c>
      <c r="T21" s="66">
        <v>2.0299999999999998</v>
      </c>
      <c r="U21" s="66">
        <f>T21*P21*O21</f>
        <v>251.71999999999997</v>
      </c>
      <c r="V21" s="65" t="s">
        <v>7</v>
      </c>
    </row>
    <row r="22" spans="2:22" s="6" customFormat="1" ht="31.5" x14ac:dyDescent="0.25">
      <c r="B22" s="12"/>
      <c r="C22" s="14"/>
      <c r="D22" s="13"/>
      <c r="E22" s="64" t="s">
        <v>81</v>
      </c>
      <c r="F22" s="65" t="s">
        <v>84</v>
      </c>
      <c r="G22" s="97"/>
      <c r="H22" s="97"/>
      <c r="I22" s="97" t="s">
        <v>104</v>
      </c>
      <c r="J22" s="65" t="s">
        <v>86</v>
      </c>
      <c r="K22" s="65" t="s">
        <v>85</v>
      </c>
      <c r="L22" s="97"/>
      <c r="M22" s="97"/>
      <c r="N22" s="96" t="s">
        <v>57</v>
      </c>
      <c r="O22" s="65" t="s">
        <v>56</v>
      </c>
      <c r="P22" s="65" t="s">
        <v>56</v>
      </c>
      <c r="Q22" s="96" t="s">
        <v>83</v>
      </c>
      <c r="R22" s="96" t="s">
        <v>82</v>
      </c>
      <c r="S22" s="66">
        <v>234.03</v>
      </c>
      <c r="T22" s="19" t="s">
        <v>7</v>
      </c>
      <c r="U22" s="95">
        <f>SUM(U18:U21)</f>
        <v>525.80218999999988</v>
      </c>
      <c r="V22" s="19" t="s">
        <v>7</v>
      </c>
    </row>
    <row r="23" spans="2:22" s="56" customFormat="1" ht="31.5" x14ac:dyDescent="0.25">
      <c r="B23" s="55"/>
      <c r="C23" s="55"/>
      <c r="D23" s="55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</row>
    <row r="24" spans="2:22" x14ac:dyDescent="0.25"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6"/>
      <c r="R24" s="56"/>
      <c r="S24" s="56"/>
    </row>
  </sheetData>
  <mergeCells count="17">
    <mergeCell ref="B9:V9"/>
    <mergeCell ref="B5:V5"/>
    <mergeCell ref="B10:V10"/>
    <mergeCell ref="B12:V12"/>
    <mergeCell ref="B7:V7"/>
    <mergeCell ref="B6:U6"/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</mergeCells>
  <conditionalFormatting sqref="D18">
    <cfRule type="duplicateValues" dxfId="47" priority="28"/>
    <cfRule type="duplicateValues" dxfId="46" priority="29"/>
  </conditionalFormatting>
  <conditionalFormatting sqref="D18">
    <cfRule type="duplicateValues" dxfId="45" priority="30"/>
  </conditionalFormatting>
  <conditionalFormatting sqref="D19">
    <cfRule type="duplicateValues" dxfId="29" priority="7"/>
    <cfRule type="duplicateValues" dxfId="28" priority="8"/>
  </conditionalFormatting>
  <conditionalFormatting sqref="D19">
    <cfRule type="duplicateValues" dxfId="25" priority="9"/>
  </conditionalFormatting>
  <conditionalFormatting sqref="D20">
    <cfRule type="duplicateValues" dxfId="23" priority="4"/>
    <cfRule type="duplicateValues" dxfId="22" priority="5"/>
  </conditionalFormatting>
  <conditionalFormatting sqref="D20">
    <cfRule type="duplicateValues" dxfId="19" priority="6"/>
  </conditionalFormatting>
  <conditionalFormatting sqref="D21">
    <cfRule type="duplicateValues" dxfId="17" priority="1"/>
    <cfRule type="duplicateValues" dxfId="16" priority="2"/>
  </conditionalFormatting>
  <conditionalFormatting sqref="D21">
    <cfRule type="duplicateValues" dxfId="13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B15" sqref="B15:D15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21" t="s">
        <v>28</v>
      </c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22" t="s">
        <v>79</v>
      </c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</row>
    <row r="7" spans="2:48" s="6" customFormat="1" x14ac:dyDescent="0.25">
      <c r="B7" s="118" t="s">
        <v>77</v>
      </c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</row>
    <row r="8" spans="2:48" x14ac:dyDescent="0.25"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</row>
    <row r="9" spans="2:48" ht="18.75" x14ac:dyDescent="0.3">
      <c r="B9" s="122" t="s">
        <v>101</v>
      </c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7" customFormat="1" ht="94.5" x14ac:dyDescent="0.25">
      <c r="B12" s="51" t="s">
        <v>21</v>
      </c>
      <c r="C12" s="51" t="s">
        <v>11</v>
      </c>
      <c r="D12" s="51" t="s">
        <v>10</v>
      </c>
      <c r="E12" s="51" t="s">
        <v>35</v>
      </c>
      <c r="F12" s="51" t="s">
        <v>1</v>
      </c>
      <c r="G12" s="51" t="s">
        <v>17</v>
      </c>
      <c r="H12" s="51" t="s">
        <v>46</v>
      </c>
      <c r="I12" s="45" t="s">
        <v>27</v>
      </c>
      <c r="J12" s="45" t="s">
        <v>12</v>
      </c>
      <c r="K12" s="45" t="s">
        <v>13</v>
      </c>
      <c r="L12" s="45" t="s">
        <v>29</v>
      </c>
      <c r="M12" s="45" t="s">
        <v>60</v>
      </c>
      <c r="N12" s="45" t="s">
        <v>43</v>
      </c>
      <c r="O12" s="45" t="s">
        <v>22</v>
      </c>
    </row>
    <row r="13" spans="2:48" s="27" customFormat="1" x14ac:dyDescent="0.25">
      <c r="B13" s="52">
        <v>1</v>
      </c>
      <c r="C13" s="45">
        <v>2</v>
      </c>
      <c r="D13" s="45">
        <v>3</v>
      </c>
      <c r="E13" s="45">
        <v>4</v>
      </c>
      <c r="F13" s="52">
        <v>5</v>
      </c>
      <c r="G13" s="52">
        <v>6</v>
      </c>
      <c r="H13" s="52">
        <v>7</v>
      </c>
      <c r="I13" s="52">
        <v>8</v>
      </c>
      <c r="J13" s="52">
        <v>9</v>
      </c>
      <c r="K13" s="52">
        <v>10</v>
      </c>
      <c r="L13" s="52">
        <v>11</v>
      </c>
      <c r="M13" s="52">
        <v>12</v>
      </c>
      <c r="N13" s="52">
        <v>13</v>
      </c>
      <c r="O13" s="52">
        <v>14</v>
      </c>
    </row>
    <row r="14" spans="2:48" ht="33.75" customHeight="1" x14ac:dyDescent="0.25">
      <c r="B14" s="83"/>
      <c r="C14" s="87"/>
      <c r="D14" s="84"/>
      <c r="E14" s="93"/>
      <c r="F14" s="85"/>
      <c r="G14" s="92"/>
      <c r="H14" s="93"/>
      <c r="I14" s="93"/>
      <c r="J14" s="92"/>
      <c r="K14" s="92"/>
      <c r="L14" s="94"/>
      <c r="M14" s="95"/>
      <c r="N14" s="95" t="e">
        <f>M14/J14</f>
        <v>#DIV/0!</v>
      </c>
      <c r="O14" s="92" t="s">
        <v>7</v>
      </c>
    </row>
    <row r="15" spans="2:48" ht="62.25" customHeight="1" x14ac:dyDescent="0.25">
      <c r="B15" s="83" t="s">
        <v>92</v>
      </c>
      <c r="C15" s="87" t="s">
        <v>103</v>
      </c>
      <c r="D15" s="84" t="s">
        <v>102</v>
      </c>
      <c r="E15" s="67"/>
      <c r="F15" s="90"/>
      <c r="G15" s="45"/>
      <c r="H15" s="67"/>
      <c r="I15" s="67"/>
      <c r="J15" s="45"/>
      <c r="K15" s="45"/>
      <c r="L15" s="88"/>
      <c r="M15" s="38"/>
      <c r="N15" s="38" t="e">
        <f>M15/J15</f>
        <v>#DIV/0!</v>
      </c>
      <c r="O15" s="45" t="s">
        <v>7</v>
      </c>
    </row>
    <row r="16" spans="2:48" x14ac:dyDescent="0.25">
      <c r="B16" s="52"/>
      <c r="C16" s="43"/>
      <c r="D16" s="43"/>
      <c r="E16" s="54" t="s">
        <v>7</v>
      </c>
      <c r="F16" s="53" t="s">
        <v>25</v>
      </c>
      <c r="G16" s="45" t="s">
        <v>7</v>
      </c>
      <c r="H16" s="45" t="s">
        <v>7</v>
      </c>
      <c r="I16" s="45" t="s">
        <v>7</v>
      </c>
      <c r="J16" s="45" t="s">
        <v>7</v>
      </c>
      <c r="K16" s="45" t="s">
        <v>7</v>
      </c>
      <c r="L16" s="45" t="s">
        <v>7</v>
      </c>
      <c r="M16" s="38">
        <f>SUM(M14:M15)</f>
        <v>0</v>
      </c>
      <c r="N16" s="45" t="s">
        <v>7</v>
      </c>
      <c r="O16" s="45" t="s">
        <v>7</v>
      </c>
    </row>
  </sheetData>
  <mergeCells count="5">
    <mergeCell ref="B4:O4"/>
    <mergeCell ref="B6:O6"/>
    <mergeCell ref="B7:O7"/>
    <mergeCell ref="B8:O8"/>
    <mergeCell ref="B9:O9"/>
  </mergeCells>
  <conditionalFormatting sqref="D14">
    <cfRule type="duplicateValues" dxfId="35" priority="4"/>
    <cfRule type="duplicateValues" dxfId="34" priority="5"/>
  </conditionalFormatting>
  <conditionalFormatting sqref="D14">
    <cfRule type="duplicateValues" dxfId="33" priority="6"/>
  </conditionalFormatting>
  <conditionalFormatting sqref="D15">
    <cfRule type="duplicateValues" dxfId="11" priority="1"/>
    <cfRule type="duplicateValues" dxfId="10" priority="2"/>
  </conditionalFormatting>
  <conditionalFormatting sqref="D15">
    <cfRule type="duplicateValues" dxfId="7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zoomScale="90" zoomScaleNormal="90" zoomScaleSheetLayoutView="70" workbookViewId="0">
      <selection activeCell="D15" sqref="D15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20" t="s">
        <v>34</v>
      </c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120"/>
      <c r="T4" s="120"/>
      <c r="U4" s="120"/>
      <c r="V4" s="120"/>
      <c r="W4" s="120"/>
    </row>
    <row r="5" spans="1:45" s="2" customFormat="1" ht="18.75" x14ac:dyDescent="0.25"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</row>
    <row r="6" spans="1:45" s="2" customFormat="1" ht="18.75" x14ac:dyDescent="0.3">
      <c r="B6" s="122" t="s">
        <v>79</v>
      </c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2"/>
    </row>
    <row r="7" spans="1:45" s="6" customFormat="1" ht="15.75" x14ac:dyDescent="0.25">
      <c r="B7" s="118" t="s">
        <v>77</v>
      </c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18"/>
      <c r="W7" s="118"/>
    </row>
    <row r="8" spans="1:45" s="25" customFormat="1" ht="15.75" x14ac:dyDescent="0.25"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</row>
    <row r="9" spans="1:45" s="25" customFormat="1" ht="18.75" x14ac:dyDescent="0.3">
      <c r="B9" s="122" t="s">
        <v>101</v>
      </c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  <c r="P9" s="122"/>
      <c r="Q9" s="122"/>
      <c r="R9" s="122"/>
      <c r="S9" s="122"/>
      <c r="T9" s="122"/>
      <c r="U9" s="122"/>
      <c r="V9" s="122"/>
      <c r="W9" s="122"/>
    </row>
    <row r="10" spans="1:45" s="25" customFormat="1" ht="15.75" x14ac:dyDescent="0.25">
      <c r="F10" s="26"/>
      <c r="G10" s="26"/>
      <c r="H10" s="26"/>
      <c r="I10" s="26"/>
      <c r="J10" s="26"/>
      <c r="K10" s="26"/>
      <c r="Q10" s="7"/>
      <c r="R10" s="15"/>
      <c r="S10" s="15"/>
      <c r="T10" s="15"/>
      <c r="U10" s="15"/>
      <c r="V10" s="15"/>
      <c r="W10" s="15"/>
    </row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106" t="s">
        <v>21</v>
      </c>
      <c r="C12" s="106" t="s">
        <v>11</v>
      </c>
      <c r="D12" s="106" t="s">
        <v>10</v>
      </c>
      <c r="E12" s="106" t="s">
        <v>51</v>
      </c>
      <c r="F12" s="106" t="s">
        <v>52</v>
      </c>
      <c r="G12" s="106" t="s">
        <v>33</v>
      </c>
      <c r="H12" s="106"/>
      <c r="I12" s="106"/>
      <c r="J12" s="106"/>
      <c r="K12" s="106"/>
      <c r="L12" s="106" t="s">
        <v>54</v>
      </c>
      <c r="M12" s="106" t="s">
        <v>44</v>
      </c>
      <c r="N12" s="125" t="s">
        <v>32</v>
      </c>
      <c r="O12" s="125" t="s">
        <v>45</v>
      </c>
      <c r="P12" s="124" t="s">
        <v>31</v>
      </c>
      <c r="Q12" s="123" t="s">
        <v>69</v>
      </c>
      <c r="R12" s="123" t="s">
        <v>70</v>
      </c>
      <c r="S12" s="123" t="s">
        <v>71</v>
      </c>
      <c r="T12" s="123" t="s">
        <v>72</v>
      </c>
      <c r="U12" s="123" t="s">
        <v>73</v>
      </c>
      <c r="V12" s="123" t="s">
        <v>74</v>
      </c>
      <c r="W12" s="123" t="s">
        <v>75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27.5" customHeight="1" x14ac:dyDescent="0.25">
      <c r="A13" s="42"/>
      <c r="B13" s="106"/>
      <c r="C13" s="106"/>
      <c r="D13" s="106"/>
      <c r="E13" s="106"/>
      <c r="F13" s="106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106"/>
      <c r="M13" s="106"/>
      <c r="N13" s="125"/>
      <c r="O13" s="125"/>
      <c r="P13" s="124"/>
      <c r="Q13" s="123" t="s">
        <v>59</v>
      </c>
      <c r="R13" s="123" t="s">
        <v>59</v>
      </c>
      <c r="S13" s="123" t="s">
        <v>59</v>
      </c>
      <c r="T13" s="123" t="s">
        <v>59</v>
      </c>
      <c r="U13" s="123" t="s">
        <v>59</v>
      </c>
      <c r="V13" s="123" t="s">
        <v>59</v>
      </c>
      <c r="W13" s="123" t="s">
        <v>59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82" t="s">
        <v>62</v>
      </c>
      <c r="R14" s="82" t="s">
        <v>63</v>
      </c>
      <c r="S14" s="82" t="s">
        <v>64</v>
      </c>
      <c r="T14" s="82" t="s">
        <v>65</v>
      </c>
      <c r="U14" s="82" t="s">
        <v>66</v>
      </c>
      <c r="V14" s="82" t="s">
        <v>67</v>
      </c>
      <c r="W14" s="82" t="s">
        <v>68</v>
      </c>
    </row>
    <row r="15" spans="1:45" s="39" customFormat="1" ht="57" customHeight="1" x14ac:dyDescent="0.25">
      <c r="A15" s="40"/>
      <c r="B15" s="83" t="s">
        <v>92</v>
      </c>
      <c r="C15" s="87" t="s">
        <v>103</v>
      </c>
      <c r="D15" s="84" t="s">
        <v>102</v>
      </c>
      <c r="E15" s="68">
        <v>2026</v>
      </c>
      <c r="F15" s="68">
        <v>2026</v>
      </c>
      <c r="G15" s="38">
        <f>'20.1'!U22/1000</f>
        <v>0.52580218999999984</v>
      </c>
      <c r="H15" s="38">
        <f>G15*1.2</f>
        <v>0.6309626279999998</v>
      </c>
      <c r="I15" s="75">
        <f>H15*'20.4'!C14/100*'20.4'!D14/100*'20.4'!E14/100*'20.4'!F14/100*'20.4'!G14/100</f>
        <v>0.87802757626850747</v>
      </c>
      <c r="J15" s="86">
        <f>'20.2'!M16/1000</f>
        <v>0</v>
      </c>
      <c r="K15" s="38">
        <f>I15+J15</f>
        <v>0.87802757626850747</v>
      </c>
      <c r="L15" s="75"/>
      <c r="M15" s="79">
        <f>K15-L15</f>
        <v>0.87802757626850747</v>
      </c>
      <c r="N15" s="75">
        <v>0</v>
      </c>
      <c r="O15" s="75">
        <f>H15-N15</f>
        <v>0.6309626279999998</v>
      </c>
      <c r="P15" s="75">
        <f>SUM(Q15:W15)</f>
        <v>0</v>
      </c>
      <c r="Q15" s="77">
        <v>0</v>
      </c>
      <c r="R15" s="78">
        <v>0</v>
      </c>
      <c r="S15" s="78"/>
      <c r="T15" s="80">
        <v>0</v>
      </c>
      <c r="U15" s="80">
        <v>0</v>
      </c>
      <c r="V15" s="80">
        <v>0</v>
      </c>
      <c r="W15" s="78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6" t="s">
        <v>61</v>
      </c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81"/>
      <c r="U16" s="81"/>
      <c r="V16" s="81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mergeCells count="24">
    <mergeCell ref="B6:W6"/>
    <mergeCell ref="B4:W4"/>
    <mergeCell ref="B7:W7"/>
    <mergeCell ref="B9:W9"/>
    <mergeCell ref="B5:O5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W12:W13"/>
    <mergeCell ref="P12:P13"/>
    <mergeCell ref="T12:T13"/>
    <mergeCell ref="U12:U13"/>
    <mergeCell ref="V12:V13"/>
    <mergeCell ref="Q12:Q13"/>
    <mergeCell ref="R12:R13"/>
    <mergeCell ref="S12:S13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1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B11" sqref="B11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6" t="s">
        <v>48</v>
      </c>
      <c r="C4" s="126"/>
      <c r="D4" s="126"/>
      <c r="E4" s="126"/>
      <c r="F4" s="126"/>
      <c r="G4" s="126"/>
      <c r="H4" s="126"/>
      <c r="I4" s="126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30" t="s">
        <v>79</v>
      </c>
      <c r="C7" s="130"/>
      <c r="D7" s="130"/>
      <c r="E7" s="130"/>
      <c r="F7" s="130"/>
      <c r="G7" s="130"/>
      <c r="H7" s="130"/>
      <c r="I7" s="130"/>
      <c r="J7" s="59"/>
    </row>
    <row r="8" spans="2:12" ht="18.75" x14ac:dyDescent="0.25">
      <c r="B8" s="127" t="s">
        <v>77</v>
      </c>
      <c r="C8" s="127"/>
      <c r="D8" s="127"/>
      <c r="E8" s="127"/>
      <c r="F8" s="127"/>
      <c r="G8" s="127"/>
      <c r="H8" s="127"/>
      <c r="I8" s="127"/>
      <c r="J8" s="59"/>
    </row>
    <row r="9" spans="2:12" ht="18.75" x14ac:dyDescent="0.3">
      <c r="B9" s="71"/>
      <c r="C9" s="71"/>
      <c r="D9" s="71"/>
      <c r="E9" s="71"/>
      <c r="F9" s="71"/>
      <c r="G9" s="71"/>
      <c r="H9" s="71"/>
      <c r="I9" s="71"/>
      <c r="J9" s="59"/>
    </row>
    <row r="10" spans="2:12" ht="18.75" x14ac:dyDescent="0.3">
      <c r="B10" s="128" t="s">
        <v>101</v>
      </c>
      <c r="C10" s="128"/>
      <c r="D10" s="128"/>
      <c r="E10" s="128"/>
      <c r="F10" s="128"/>
      <c r="G10" s="128"/>
      <c r="H10" s="128"/>
      <c r="I10" s="128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29" t="s">
        <v>1</v>
      </c>
      <c r="C12" s="129" t="s">
        <v>49</v>
      </c>
      <c r="D12" s="129" t="s">
        <v>59</v>
      </c>
      <c r="E12" s="129" t="s">
        <v>59</v>
      </c>
      <c r="F12" s="129" t="s">
        <v>59</v>
      </c>
      <c r="G12" s="129" t="s">
        <v>59</v>
      </c>
      <c r="H12" s="129" t="s">
        <v>59</v>
      </c>
      <c r="I12" s="129" t="s">
        <v>59</v>
      </c>
      <c r="J12" s="60"/>
      <c r="K12" s="63"/>
      <c r="L12" s="63"/>
    </row>
    <row r="13" spans="2:12" ht="18.75" x14ac:dyDescent="0.25">
      <c r="B13" s="129" t="s">
        <v>59</v>
      </c>
      <c r="C13" s="69">
        <v>2023</v>
      </c>
      <c r="D13" s="69">
        <v>2024</v>
      </c>
      <c r="E13" s="69">
        <v>2025</v>
      </c>
      <c r="F13" s="69">
        <v>2026</v>
      </c>
      <c r="G13" s="69">
        <v>2027</v>
      </c>
      <c r="H13" s="69">
        <v>2028</v>
      </c>
      <c r="I13" s="69">
        <v>2029</v>
      </c>
      <c r="J13" s="60"/>
      <c r="K13" s="63"/>
      <c r="L13" s="63"/>
    </row>
    <row r="14" spans="2:12" ht="37.5" x14ac:dyDescent="0.25">
      <c r="B14" s="89" t="s">
        <v>50</v>
      </c>
      <c r="C14" s="70">
        <v>109.096466260827</v>
      </c>
      <c r="D14" s="70">
        <v>108.14</v>
      </c>
      <c r="E14" s="70">
        <v>107.4</v>
      </c>
      <c r="F14" s="70">
        <v>105.5</v>
      </c>
      <c r="G14" s="70">
        <v>104.1</v>
      </c>
      <c r="H14" s="70">
        <v>104.1</v>
      </c>
      <c r="I14" s="70">
        <v>104.1</v>
      </c>
      <c r="J14" s="60"/>
      <c r="K14" s="63"/>
      <c r="L14" s="63"/>
    </row>
    <row r="15" spans="2:12" ht="18.75" x14ac:dyDescent="0.3">
      <c r="B15" s="72"/>
      <c r="C15" s="73"/>
      <c r="D15" s="73"/>
      <c r="E15" s="73"/>
      <c r="F15" s="73"/>
      <c r="G15" s="73"/>
      <c r="H15" s="73"/>
      <c r="I15" s="74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59</v>
      </c>
    </row>
    <row r="19" spans="2:2" x14ac:dyDescent="0.25">
      <c r="B19" t="s">
        <v>59</v>
      </c>
    </row>
    <row r="20" spans="2:2" x14ac:dyDescent="0.25">
      <c r="B20" t="s">
        <v>59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Бабой Денис Александрович</cp:lastModifiedBy>
  <cp:lastPrinted>2022-02-04T17:27:26Z</cp:lastPrinted>
  <dcterms:created xsi:type="dcterms:W3CDTF">2018-08-07T02:20:41Z</dcterms:created>
  <dcterms:modified xsi:type="dcterms:W3CDTF">2026-08-05T05:25:03Z</dcterms:modified>
</cp:coreProperties>
</file>